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1013689C-7000-4B49-8DD5-7408A190554B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9" i="3" l="1"/>
  <c r="B259" i="3"/>
  <c r="Q259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<sst xmlns="http://schemas.openxmlformats.org/spreadsheetml/2006/main" count="161" uniqueCount="161">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</sst>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59" totalsRowCount="1" headerRowDxfId="101" dataDxfId="100">
  <autoFilter ref="A1:Q258" xr:uid="{D26EA5C4-5314-4D2E-B9E8-E2AFE37C60F0}"/>
  <tableColumns count="17">
    <tableColumn id="1" xr3:uid="{67BACA77-8A88-48FB-90A0-D11F2097F516}" name="سال" totalsRowLabel="Total" dataDxfId="99" totalsRowDxfId="16"/>
    <tableColumn id="2" xr3:uid="{6C0832F9-0099-433B-BC9C-F9C07188C57E}" name="ماه" totalsRowFunction="count" dataDxfId="98" totalsRowDxfId="15"/>
    <tableColumn id="3" xr3:uid="{86FA3A18-AF6B-4E49-BE18-8E7085611FB7}" name="روز" dataDxfId="97" totalsRowDxfId="14"/>
    <tableColumn id="4" xr3:uid="{9F4B5FD1-3DE2-49FC-AA46-4B360B7C30AE}" name="ارزش معاملات" dataDxfId="96" totalsRowDxfId="13"/>
    <tableColumn id="5" xr3:uid="{405AE6D3-74D3-4B98-B09B-BE4A6A7ED6CE}" name="صف خرید" dataDxfId="95" totalsRowDxfId="12"/>
    <tableColumn id="6" xr3:uid="{A8502D88-4CA0-44C6-B483-A133DAD3735E}" name="صف فروش" dataDxfId="94" totalsRowDxfId="11"/>
    <tableColumn id="7" xr3:uid="{EB054937-22BE-4263-A0D2-3640C672D803}" name="سرانه خرید" dataDxfId="93" totalsRowDxfId="10"/>
    <tableColumn id="8" xr3:uid="{219313A8-452F-4803-9862-A4F84A21C428}" name="سرانه فروش" dataDxfId="92" totalsRowDxfId="9"/>
    <tableColumn id="9" xr3:uid="{5769EFF8-0A11-4E89-9EE9-67006C96A031}" name="اختلاف" dataDxfId="91" totalsRowDxfId="8"/>
    <tableColumn id="10" xr3:uid="{B6D5911D-4B66-4AC9-9CC8-DFD2FD742784}" name="نسبت صف خرید به فروش" dataDxfId="90" totalsRowDxfId="7"/>
    <tableColumn id="11" xr3:uid="{C4522B2B-F123-4C8D-8C5C-AF42A3ADA577}" name="ورود و خروج درامد ثابت" dataDxfId="89" totalsRowDxfId="6"/>
    <tableColumn id="12" xr3:uid="{BFBB27E2-DB87-4223-9537-3CB7CB2A3A4F}" name="ورود و خروج سهام" totalsRowFunction="sum" dataDxfId="88" totalsRowDxfId="5"/>
    <tableColumn id="13" xr3:uid="{09164763-AC00-4695-833B-312B09DA3EE9}" name="هفته اخیر" dataDxfId="87" totalsRowDxfId="4"/>
    <tableColumn id="14" xr3:uid="{E3216D5F-A6C1-4E40-BEB4-81E44EA73B5B}" name="ماه اخیر" dataDxfId="86" totalsRowDxfId="3"/>
    <tableColumn id="15" xr3:uid="{1C12046F-CEF6-4C16-A501-DF659D7755F1}" name="سه ماه اخیر" dataDxfId="85" totalsRowDxfId="2"/>
    <tableColumn id="16" xr3:uid="{6AFBC0C1-F879-41CB-8A57-7E5295442CD6}" name="شش ماه اخیر" dataDxfId="84" totalsRowDxfId="1"/>
    <tableColumn id="17" xr3:uid="{364A20CE-8E17-408D-A257-EB2188DD044C}" name="سال اخیر" totalsRowFunction="sum" dataDxfId="8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59"/>
  <sheetViews>
    <sheetView rightToLeft="1" tabSelected="1" zoomScale="140" zoomScaleNormal="140" workbookViewId="0">
      <pane ySplit="1" topLeftCell="A253" activePane="bottomLeft" state="frozen"/>
      <selection pane="bottomLeft" activeCell="M258" sqref="M258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7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7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7" x14ac:dyDescent="0.25">
      <c r="A259" s="1" t="s">
        <v>147</v>
      </c>
      <c r="B259" s="1">
        <f>SUBTOTAL(103,Table2[ماه])</f>
        <v>257</v>
      </c>
      <c r="J259" s="1"/>
      <c r="L259" s="6">
        <f>SUBTOTAL(109,Table2[ورود و خروج سهام])</f>
        <v>-85284</v>
      </c>
      <c r="Q259" s="1">
        <f>SUBTOTAL(109,Table2[سال اخیر])</f>
        <v>-123785</v>
      </c>
    </row>
  </sheetData>
  <conditionalFormatting sqref="I1:I249 I260:I1048576">
    <cfRule type="cellIs" dxfId="82" priority="69" operator="lessThan">
      <formula>0</formula>
    </cfRule>
    <cfRule type="cellIs" dxfId="81" priority="70" operator="greaterThan">
      <formula>0</formula>
    </cfRule>
  </conditionalFormatting>
  <conditionalFormatting sqref="E223 G223">
    <cfRule type="cellIs" dxfId="80" priority="68" operator="greaterThan">
      <formula>0</formula>
    </cfRule>
  </conditionalFormatting>
  <conditionalFormatting sqref="E224:E233">
    <cfRule type="cellIs" dxfId="79" priority="67" operator="greaterThan">
      <formula>0</formula>
    </cfRule>
  </conditionalFormatting>
  <conditionalFormatting sqref="E234:E249">
    <cfRule type="cellIs" dxfId="78" priority="66" operator="greaterThan">
      <formula>0</formula>
    </cfRule>
  </conditionalFormatting>
  <conditionalFormatting sqref="F223">
    <cfRule type="cellIs" dxfId="77" priority="65" operator="greaterThan">
      <formula>0</formula>
    </cfRule>
  </conditionalFormatting>
  <conditionalFormatting sqref="F224:F249">
    <cfRule type="cellIs" dxfId="76" priority="64" operator="greaterThan">
      <formula>0</formula>
    </cfRule>
  </conditionalFormatting>
  <conditionalFormatting sqref="G224:G249">
    <cfRule type="cellIs" dxfId="75" priority="63" operator="greaterThan">
      <formula>0</formula>
    </cfRule>
  </conditionalFormatting>
  <conditionalFormatting sqref="H223:H249">
    <cfRule type="cellIs" dxfId="74" priority="62" operator="greaterThan">
      <formula>0</formula>
    </cfRule>
  </conditionalFormatting>
  <conditionalFormatting sqref="K223:L249">
    <cfRule type="cellIs" dxfId="73" priority="61" operator="greaterThan">
      <formula>0</formula>
    </cfRule>
  </conditionalFormatting>
  <conditionalFormatting sqref="K223">
    <cfRule type="cellIs" dxfId="72" priority="60" operator="lessThan">
      <formula>0</formula>
    </cfRule>
  </conditionalFormatting>
  <conditionalFormatting sqref="L223">
    <cfRule type="cellIs" dxfId="71" priority="59" operator="lessThan">
      <formula>0</formula>
    </cfRule>
  </conditionalFormatting>
  <conditionalFormatting sqref="K224:L226">
    <cfRule type="cellIs" dxfId="70" priority="58" operator="lessThan">
      <formula>0</formula>
    </cfRule>
  </conditionalFormatting>
  <conditionalFormatting sqref="K227:L249">
    <cfRule type="cellIs" dxfId="69" priority="57" operator="lessThan">
      <formula>0</formula>
    </cfRule>
  </conditionalFormatting>
  <conditionalFormatting sqref="L259">
    <cfRule type="cellIs" dxfId="68" priority="52" operator="greaterThan">
      <formula>0</formula>
    </cfRule>
  </conditionalFormatting>
  <conditionalFormatting sqref="L259">
    <cfRule type="cellIs" dxfId="67" priority="51" operator="lessThan">
      <formula>0</formula>
    </cfRule>
  </conditionalFormatting>
  <conditionalFormatting sqref="I250">
    <cfRule type="cellIs" dxfId="66" priority="49" operator="lessThan">
      <formula>0</formula>
    </cfRule>
    <cfRule type="cellIs" dxfId="65" priority="50" operator="greaterThan">
      <formula>0</formula>
    </cfRule>
  </conditionalFormatting>
  <conditionalFormatting sqref="E250:E251">
    <cfRule type="cellIs" dxfId="64" priority="48" operator="greaterThan">
      <formula>0</formula>
    </cfRule>
  </conditionalFormatting>
  <conditionalFormatting sqref="F250:F251">
    <cfRule type="cellIs" dxfId="63" priority="47" operator="greaterThan">
      <formula>0</formula>
    </cfRule>
  </conditionalFormatting>
  <conditionalFormatting sqref="G250:G251">
    <cfRule type="cellIs" dxfId="62" priority="46" operator="greaterThan">
      <formula>0</formula>
    </cfRule>
  </conditionalFormatting>
  <conditionalFormatting sqref="H250:H251">
    <cfRule type="cellIs" dxfId="61" priority="45" operator="greaterThan">
      <formula>0</formula>
    </cfRule>
  </conditionalFormatting>
  <conditionalFormatting sqref="K250:L251">
    <cfRule type="cellIs" dxfId="60" priority="44" operator="greaterThan">
      <formula>0</formula>
    </cfRule>
  </conditionalFormatting>
  <conditionalFormatting sqref="K250:L251">
    <cfRule type="cellIs" dxfId="59" priority="43" operator="lessThan">
      <formula>0</formula>
    </cfRule>
  </conditionalFormatting>
  <conditionalFormatting sqref="E252">
    <cfRule type="cellIs" dxfId="58" priority="42" operator="greaterThan">
      <formula>0</formula>
    </cfRule>
  </conditionalFormatting>
  <conditionalFormatting sqref="F252">
    <cfRule type="cellIs" dxfId="57" priority="41" operator="greaterThan">
      <formula>0</formula>
    </cfRule>
  </conditionalFormatting>
  <conditionalFormatting sqref="G252">
    <cfRule type="cellIs" dxfId="56" priority="40" operator="greaterThan">
      <formula>0</formula>
    </cfRule>
  </conditionalFormatting>
  <conditionalFormatting sqref="H252">
    <cfRule type="cellIs" dxfId="55" priority="39" operator="greaterThan">
      <formula>0</formula>
    </cfRule>
  </conditionalFormatting>
  <conditionalFormatting sqref="K252:L252">
    <cfRule type="cellIs" dxfId="54" priority="38" operator="greaterThan">
      <formula>0</formula>
    </cfRule>
  </conditionalFormatting>
  <conditionalFormatting sqref="K252:L252">
    <cfRule type="cellIs" dxfId="53" priority="37" operator="lessThan">
      <formula>0</formula>
    </cfRule>
  </conditionalFormatting>
  <conditionalFormatting sqref="E253">
    <cfRule type="cellIs" dxfId="52" priority="36" operator="greaterThan">
      <formula>0</formula>
    </cfRule>
  </conditionalFormatting>
  <conditionalFormatting sqref="F253">
    <cfRule type="cellIs" dxfId="51" priority="35" operator="greaterThan">
      <formula>0</formula>
    </cfRule>
  </conditionalFormatting>
  <conditionalFormatting sqref="G253">
    <cfRule type="cellIs" dxfId="50" priority="34" operator="greaterThan">
      <formula>0</formula>
    </cfRule>
  </conditionalFormatting>
  <conditionalFormatting sqref="H253">
    <cfRule type="cellIs" dxfId="49" priority="33" operator="greaterThan">
      <formula>0</formula>
    </cfRule>
  </conditionalFormatting>
  <conditionalFormatting sqref="K253:L253">
    <cfRule type="cellIs" dxfId="48" priority="32" operator="greaterThan">
      <formula>0</formula>
    </cfRule>
  </conditionalFormatting>
  <conditionalFormatting sqref="K253:L253">
    <cfRule type="cellIs" dxfId="47" priority="31" operator="lessThan">
      <formula>0</formula>
    </cfRule>
  </conditionalFormatting>
  <conditionalFormatting sqref="E254">
    <cfRule type="cellIs" dxfId="46" priority="30" operator="greaterThan">
      <formula>0</formula>
    </cfRule>
  </conditionalFormatting>
  <conditionalFormatting sqref="F254">
    <cfRule type="cellIs" dxfId="45" priority="29" operator="greaterThan">
      <formula>0</formula>
    </cfRule>
  </conditionalFormatting>
  <conditionalFormatting sqref="G254">
    <cfRule type="cellIs" dxfId="44" priority="28" operator="greaterThan">
      <formula>0</formula>
    </cfRule>
  </conditionalFormatting>
  <conditionalFormatting sqref="H254">
    <cfRule type="cellIs" dxfId="43" priority="27" operator="greaterThan">
      <formula>0</formula>
    </cfRule>
  </conditionalFormatting>
  <conditionalFormatting sqref="K254:L254">
    <cfRule type="cellIs" dxfId="42" priority="26" operator="greaterThan">
      <formula>0</formula>
    </cfRule>
  </conditionalFormatting>
  <conditionalFormatting sqref="K254:L254">
    <cfRule type="cellIs" dxfId="41" priority="25" operator="lessThan">
      <formula>0</formula>
    </cfRule>
  </conditionalFormatting>
  <conditionalFormatting sqref="E255">
    <cfRule type="cellIs" dxfId="40" priority="24" operator="greaterThan">
      <formula>0</formula>
    </cfRule>
  </conditionalFormatting>
  <conditionalFormatting sqref="F255">
    <cfRule type="cellIs" dxfId="39" priority="23" operator="greaterThan">
      <formula>0</formula>
    </cfRule>
  </conditionalFormatting>
  <conditionalFormatting sqref="G255">
    <cfRule type="cellIs" dxfId="38" priority="22" operator="greaterThan">
      <formula>0</formula>
    </cfRule>
  </conditionalFormatting>
  <conditionalFormatting sqref="H255">
    <cfRule type="cellIs" dxfId="37" priority="21" operator="greaterThan">
      <formula>0</formula>
    </cfRule>
  </conditionalFormatting>
  <conditionalFormatting sqref="K255:L255">
    <cfRule type="cellIs" dxfId="36" priority="20" operator="greaterThan">
      <formula>0</formula>
    </cfRule>
  </conditionalFormatting>
  <conditionalFormatting sqref="K255:L255">
    <cfRule type="cellIs" dxfId="35" priority="19" operator="lessThan">
      <formula>0</formula>
    </cfRule>
  </conditionalFormatting>
  <conditionalFormatting sqref="E256">
    <cfRule type="cellIs" dxfId="34" priority="18" operator="greaterThan">
      <formula>0</formula>
    </cfRule>
  </conditionalFormatting>
  <conditionalFormatting sqref="F256">
    <cfRule type="cellIs" dxfId="33" priority="17" operator="greaterThan">
      <formula>0</formula>
    </cfRule>
  </conditionalFormatting>
  <conditionalFormatting sqref="G256">
    <cfRule type="cellIs" dxfId="32" priority="16" operator="greaterThan">
      <formula>0</formula>
    </cfRule>
  </conditionalFormatting>
  <conditionalFormatting sqref="H256">
    <cfRule type="cellIs" dxfId="31" priority="15" operator="greaterThan">
      <formula>0</formula>
    </cfRule>
  </conditionalFormatting>
  <conditionalFormatting sqref="K256:L256">
    <cfRule type="cellIs" dxfId="30" priority="14" operator="greaterThan">
      <formula>0</formula>
    </cfRule>
  </conditionalFormatting>
  <conditionalFormatting sqref="K256:L256">
    <cfRule type="cellIs" dxfId="29" priority="13" operator="lessThan">
      <formula>0</formula>
    </cfRule>
  </conditionalFormatting>
  <conditionalFormatting sqref="E257">
    <cfRule type="cellIs" dxfId="28" priority="12" operator="greaterThan">
      <formula>0</formula>
    </cfRule>
  </conditionalFormatting>
  <conditionalFormatting sqref="F257">
    <cfRule type="cellIs" dxfId="27" priority="11" operator="greaterThan">
      <formula>0</formula>
    </cfRule>
  </conditionalFormatting>
  <conditionalFormatting sqref="G257">
    <cfRule type="cellIs" dxfId="26" priority="10" operator="greaterThan">
      <formula>0</formula>
    </cfRule>
  </conditionalFormatting>
  <conditionalFormatting sqref="H257">
    <cfRule type="cellIs" dxfId="25" priority="9" operator="greaterThan">
      <formula>0</formula>
    </cfRule>
  </conditionalFormatting>
  <conditionalFormatting sqref="K257:L257">
    <cfRule type="cellIs" dxfId="24" priority="8" operator="greaterThan">
      <formula>0</formula>
    </cfRule>
  </conditionalFormatting>
  <conditionalFormatting sqref="K257:L257">
    <cfRule type="cellIs" dxfId="23" priority="7" operator="lessThan">
      <formula>0</formula>
    </cfRule>
  </conditionalFormatting>
  <conditionalFormatting sqref="E258">
    <cfRule type="cellIs" dxfId="22" priority="6" operator="greaterThan">
      <formula>0</formula>
    </cfRule>
  </conditionalFormatting>
  <conditionalFormatting sqref="F258">
    <cfRule type="cellIs" dxfId="21" priority="5" operator="greaterThan">
      <formula>0</formula>
    </cfRule>
  </conditionalFormatting>
  <conditionalFormatting sqref="G258">
    <cfRule type="cellIs" dxfId="20" priority="4" operator="greaterThan">
      <formula>0</formula>
    </cfRule>
  </conditionalFormatting>
  <conditionalFormatting sqref="H258">
    <cfRule type="cellIs" dxfId="19" priority="3" operator="greaterThan">
      <formula>0</formula>
    </cfRule>
  </conditionalFormatting>
  <conditionalFormatting sqref="K258:L258">
    <cfRule type="cellIs" dxfId="18" priority="2" operator="greaterThan">
      <formula>0</formula>
    </cfRule>
  </conditionalFormatting>
  <conditionalFormatting sqref="K258:L258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2021-10-26T10:14:04Z</dcterms:modified>
</cp:coreProperties>
</file>